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P12"/>
  <c r="P39" s="1"/>
  <c r="D12"/>
  <c r="D39" s="1"/>
  <c r="H12"/>
  <c r="F12"/>
  <c r="F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<sst xmlns="http://schemas.openxmlformats.org/spreadsheetml/2006/main" count="114" uniqueCount="71">
  <si>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</si>
  <si>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</si>
  <si>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</si>
  <si>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</si>
  <si>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</si>
  <si>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5.11.2022</t>
  </si>
  <si>
    <t>Domácí</t>
  </si>
  <si>
    <t xml:space="preserve">VKK Vsetín 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</si>
  <si>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</si>
  <si>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</si>
  <si>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</si>
  <si>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</si>
  <si>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</si>
  <si>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</si>
  <si>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</si>
  <si>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</si>
  <si>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</si>
  <si>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</si>
  <si>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</si>
  <si>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</si>
  <si>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</si>
  <si>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Novosad</t>
  </si>
  <si>
    <t>Dúška</t>
  </si>
  <si>
    <t>Tomáš</t>
  </si>
  <si>
    <t>David</t>
  </si>
  <si>
    <t>Bělíček</t>
  </si>
  <si>
    <t>Milan</t>
  </si>
  <si>
    <t>Lukáš</t>
  </si>
  <si>
    <t>Bagári</t>
  </si>
  <si>
    <t>Ouhel</t>
  </si>
  <si>
    <t>Zoltán</t>
  </si>
  <si>
    <t>Jiří</t>
  </si>
  <si>
    <t>Šindelář</t>
  </si>
  <si>
    <t>Daniel</t>
  </si>
  <si>
    <t>Petr</t>
  </si>
  <si>
    <t>Vančura</t>
  </si>
  <si>
    <t>Libor</t>
  </si>
  <si>
    <t>Karel</t>
  </si>
  <si>
    <t>Hambálek</t>
  </si>
  <si>
    <t>Rychtařík ml.</t>
  </si>
  <si>
    <t>Václav</t>
  </si>
  <si>
    <t>Celkový výkon družstva  </t>
  </si>
  <si>
    <t>Vedoucí družstva         Jméno:</t>
  </si>
  <si>
    <t>Tomáš Novosad</t>
  </si>
  <si>
    <t>Bodový zisk</t>
  </si>
  <si>
    <t>David Dúška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</si>
  <si>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</si>
  <si>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</si>
  <si>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</si>
  <si>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</si>
  <si>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</si>
  <si>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</si>
  <si>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</si>
  <si>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</si>
  <si>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</si>
  <si>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</si>
  <si>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17:13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</si>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</sst>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44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70</v>
      </c>
      <c r="P8" s="12">
        <v>0</v>
      </c>
      <c r="Q8" s="13">
        <f>IF(AND(ISBLANK(N8),ISBLANK(O8)),"",N8+O8)</f>
        <v>165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36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32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51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74</v>
      </c>
      <c r="E11" s="23">
        <v>62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45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21861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546</v>
      </c>
      <c r="H12" s="27">
        <f>IF(ISNUMBER($G12),SUM(H8:H11),"")</f>
        <v>2</v>
      </c>
      <c r="I12" s="99"/>
      <c r="K12" s="96">
        <v>19492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202</v>
      </c>
      <c r="P12" s="28">
        <f>IF(ISNUMBER($G12),SUM(P8:P11),"")</f>
        <v>0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43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89</v>
      </c>
      <c r="O13" s="12">
        <v>44</v>
      </c>
      <c r="P13" s="12">
        <v>0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61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0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42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39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54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53</v>
      </c>
      <c r="P16" s="23">
        <v>1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200</v>
      </c>
      <c r="F17" s="28">
        <f>IF(ISNUMBER($G17),SUM(F13:F16),"")</f>
        <v>4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22305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180</v>
      </c>
      <c r="P17" s="28">
        <f>IF(ISNUMBER($G17),SUM(P13:P16),"")</f>
        <v>3</v>
      </c>
      <c r="Q17" s="29">
        <f>IF(SUM($G13:$G16)+SUM($Q13:$Q16)&gt;0,SUM(Q13:Q16),"")</f>
        <v>541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32</v>
      </c>
      <c r="F18" s="12">
        <v>3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51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4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50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45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43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109</v>
      </c>
      <c r="O21" s="23">
        <v>50</v>
      </c>
      <c r="P21" s="23">
        <v>1</v>
      </c>
      <c r="Q21" s="24">
        <f>IF(AND(ISBLANK(N21),ISBLANK(O21)),"",N21+O21)</f>
        <v>159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170</v>
      </c>
      <c r="F22" s="28">
        <f>IF(ISNUMBER($G22),SUM(F18:F21),"")</f>
        <v>9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4739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181</v>
      </c>
      <c r="P22" s="28">
        <f>IF(ISNUMBER($G22),SUM(P18:P21),"")</f>
        <v>4</v>
      </c>
      <c r="Q22" s="29">
        <f>IF(SUM($G18:$G21)+SUM($Q18:$Q21)&gt;0,SUM(Q18:Q21),"")</f>
        <v>573</v>
      </c>
      <c r="R22" s="27">
        <f>IF(ISNUMBER($G22),SUM(R18:R21),"")</f>
        <v>2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101</v>
      </c>
      <c r="E23" s="12">
        <v>52</v>
      </c>
      <c r="F23" s="12">
        <v>2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80</v>
      </c>
      <c r="O23" s="12">
        <v>62</v>
      </c>
      <c r="P23" s="12">
        <v>2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45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35</v>
      </c>
      <c r="P24" s="18">
        <v>2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34</v>
      </c>
      <c r="F25" s="18">
        <v>4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53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49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25</v>
      </c>
      <c r="P26" s="23">
        <v>3</v>
      </c>
      <c r="Q26" s="24">
        <f>IF(AND(ISBLANK(N26),ISBLANK(O26)),"",N26+O26)</f>
        <v>111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180</v>
      </c>
      <c r="F27" s="28">
        <f>IF(ISNUMBER($G27),SUM(F23:F26),"")</f>
        <v>8</v>
      </c>
      <c r="G27" s="29">
        <f>IF(SUM($G23:$G26)+SUM($Q23:$Q26)&gt;0,SUM(G23:G26),"")</f>
        <v>551</v>
      </c>
      <c r="H27" s="27">
        <f>IF(ISNUMBER($G27),SUM(H23:H26),"")</f>
        <v>2</v>
      </c>
      <c r="I27" s="99"/>
      <c r="K27" s="96">
        <v>19457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175</v>
      </c>
      <c r="P27" s="28">
        <f>IF(ISNUMBER($G27),SUM(P23:P26),"")</f>
        <v>8</v>
      </c>
      <c r="Q27" s="29">
        <f>IF(SUM($G23:$G26)+SUM($Q23:$Q26)&gt;0,SUM(Q23:Q26),"")</f>
        <v>537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42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91</v>
      </c>
      <c r="O28" s="12">
        <v>52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35</v>
      </c>
      <c r="F29" s="18">
        <v>4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70</v>
      </c>
      <c r="P29" s="18">
        <v>0</v>
      </c>
      <c r="Q29" s="19">
        <f>IF(AND(ISBLANK(N29),ISBLANK(O29)),"",N29+O29)</f>
        <v>165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41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93</v>
      </c>
      <c r="O30" s="18">
        <v>45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109</v>
      </c>
      <c r="O31" s="23">
        <v>52</v>
      </c>
      <c r="P31" s="23">
        <v>0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170</v>
      </c>
      <c r="F32" s="28">
        <f>IF(ISNUMBER($G32),SUM(F28:F31),"")</f>
        <v>7</v>
      </c>
      <c r="G32" s="29">
        <f>IF(SUM($G28:$G31)+SUM($Q28:$Q31)&gt;0,SUM(G28:G31),"")</f>
        <v>535</v>
      </c>
      <c r="H32" s="27">
        <f>IF(ISNUMBER($G32),SUM(H28:H31),"")</f>
        <v>0</v>
      </c>
      <c r="I32" s="99"/>
      <c r="K32" s="96">
        <v>3062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219</v>
      </c>
      <c r="P32" s="28">
        <f>IF(ISNUMBER($G32),SUM(P28:P31),"")</f>
        <v>1</v>
      </c>
      <c r="Q32" s="29">
        <f>IF(SUM($G28:$G31)+SUM($Q28:$Q31)&gt;0,SUM(Q28:Q31),"")</f>
        <v>607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36</v>
      </c>
      <c r="F33" s="12">
        <v>1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53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45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43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107</v>
      </c>
      <c r="E35" s="18">
        <v>54</v>
      </c>
      <c r="F35" s="18">
        <v>2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95</v>
      </c>
      <c r="O35" s="18">
        <v>36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62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45</v>
      </c>
      <c r="P36" s="23">
        <v>0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197</v>
      </c>
      <c r="F37" s="28">
        <f>IF(ISNUMBER($G37),SUM(F33:F36),"")</f>
        <v>5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9942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177</v>
      </c>
      <c r="P37" s="28">
        <f>IF(ISNUMBER($G37),SUM(P33:P36),"")</f>
        <v>3</v>
      </c>
      <c r="Q37" s="29">
        <f>IF(SUM($G33:$G36)+SUM($Q33:$Q36)&gt;0,SUM(Q33:Q36),"")</f>
        <v>552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2215</v>
      </c>
      <c r="E39" s="34">
        <f>IF(ISNUMBER($G39),SUM(E12,E17,E22,E27,E32,E37),"")</f>
        <v>1099</v>
      </c>
      <c r="F39" s="34">
        <f>IF(ISNUMBER($G39),SUM(F12,F17,F22,F27,F32,F37),"")</f>
        <v>36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2234</v>
      </c>
      <c r="O39" s="34">
        <f>IF(ISNUMBER($G39),SUM(O12,O17,O22,O27,O32,O37),"")</f>
        <v>1134</v>
      </c>
      <c r="P39" s="34">
        <f>IF(ISNUMBER($G39),SUM(P12,P17,P22,P27,P32,P37),"")</f>
        <v>19</v>
      </c>
      <c r="Q39" s="35">
        <f>IF(SUM($G$8:$G$37)+SUM($Q$8:$Q$37)&gt;0,SUM(Q12,Q17,Q22,Q27,Q32,Q37),"")</f>
        <v>3368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Slovan Kamenice nad Lipou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2022-11-05T20:16:12Z</dcterms:modified>
</cp:coreProperties>
</file>